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Q5" i="1" l="1"/>
  <c r="N5" i="1" l="1"/>
  <c r="R5" i="1" l="1"/>
  <c r="S5" i="1" s="1"/>
  <c r="T5" i="1" s="1"/>
  <c r="U5" i="1" s="1"/>
  <c r="N6" i="1"/>
  <c r="Q6" i="1" s="1"/>
  <c r="R6" i="1" s="1"/>
  <c r="S6" i="1" s="1"/>
  <c r="T6" i="1" s="1"/>
  <c r="U6" i="1" s="1"/>
  <c r="N7" i="1"/>
  <c r="Q7" i="1" s="1"/>
  <c r="R7" i="1" s="1"/>
  <c r="S7" i="1" s="1"/>
  <c r="T7" i="1" s="1"/>
  <c r="U7" i="1" s="1"/>
  <c r="N8" i="1"/>
  <c r="Q8" i="1" s="1"/>
  <c r="R8" i="1" s="1"/>
  <c r="S8" i="1" s="1"/>
  <c r="T8" i="1" s="1"/>
  <c r="U8" i="1" s="1"/>
  <c r="N9" i="1"/>
  <c r="Q9" i="1" s="1"/>
  <c r="R9" i="1" s="1"/>
  <c r="S9" i="1" s="1"/>
  <c r="T9" i="1" s="1"/>
  <c r="U9" i="1" s="1"/>
  <c r="N10" i="1"/>
  <c r="Q10" i="1" s="1"/>
  <c r="R10" i="1" s="1"/>
  <c r="S10" i="1" s="1"/>
  <c r="T10" i="1" s="1"/>
  <c r="U10" i="1" s="1"/>
  <c r="N11" i="1"/>
  <c r="Q11" i="1" s="1"/>
  <c r="R11" i="1" s="1"/>
  <c r="S11" i="1" s="1"/>
  <c r="T11" i="1" s="1"/>
  <c r="U11" i="1" s="1"/>
  <c r="N12" i="1"/>
  <c r="Q12" i="1" s="1"/>
  <c r="R12" i="1" s="1"/>
  <c r="S12" i="1" s="1"/>
  <c r="T12" i="1" s="1"/>
  <c r="U12" i="1" s="1"/>
  <c r="N13" i="1"/>
  <c r="Q13" i="1" s="1"/>
  <c r="R13" i="1" s="1"/>
  <c r="S13" i="1" s="1"/>
  <c r="T13" i="1" s="1"/>
  <c r="U13" i="1" s="1"/>
  <c r="N14" i="1"/>
  <c r="Q14" i="1" s="1"/>
  <c r="R14" i="1" s="1"/>
  <c r="S14" i="1" s="1"/>
  <c r="T14" i="1" s="1"/>
  <c r="U14" i="1" s="1"/>
  <c r="N15" i="1"/>
  <c r="Q15" i="1" s="1"/>
  <c r="R15" i="1" s="1"/>
  <c r="S15" i="1" s="1"/>
  <c r="T15" i="1" s="1"/>
  <c r="U15" i="1" s="1"/>
</calcChain>
</file>

<file path=xl/sharedStrings.xml><?xml version="1.0" encoding="utf-8"?>
<sst xmlns="http://schemas.openxmlformats.org/spreadsheetml/2006/main" count="54" uniqueCount="42">
  <si>
    <t>№</t>
  </si>
  <si>
    <t>Гос. Номер</t>
  </si>
  <si>
    <t>Год выпуска</t>
  </si>
  <si>
    <t>Место работы</t>
  </si>
  <si>
    <t xml:space="preserve"> ЛАДА 4х4</t>
  </si>
  <si>
    <t>х724мк</t>
  </si>
  <si>
    <t>ВО п. Хоринск</t>
  </si>
  <si>
    <t>УАЗ-390995-04</t>
  </si>
  <si>
    <t>м339хн</t>
  </si>
  <si>
    <t>х247мк</t>
  </si>
  <si>
    <t>х695мк</t>
  </si>
  <si>
    <t>н772ре</t>
  </si>
  <si>
    <t>Лада Веста</t>
  </si>
  <si>
    <t>ЦО г.Улан-Удэ</t>
  </si>
  <si>
    <t>м375хн</t>
  </si>
  <si>
    <t>х246мк</t>
  </si>
  <si>
    <t>н574ре</t>
  </si>
  <si>
    <t>БО с.Кабанск</t>
  </si>
  <si>
    <t>м575хе</t>
  </si>
  <si>
    <t>н660ре</t>
  </si>
  <si>
    <t>м348хн</t>
  </si>
  <si>
    <t>ЮО Кяхтинский СУ</t>
  </si>
  <si>
    <t>ВО Еравнинский СУ</t>
  </si>
  <si>
    <t>ВО Хоринский СУ</t>
  </si>
  <si>
    <t xml:space="preserve">ЮО г.Гусиноозёрск </t>
  </si>
  <si>
    <t>ЮО Селенгинский СУ</t>
  </si>
  <si>
    <t>ЦО Заиграевский СУ</t>
  </si>
  <si>
    <t>БО Кабанский СУ</t>
  </si>
  <si>
    <t>БО Бабушкинский СУ</t>
  </si>
  <si>
    <t>Дата принятия к учету</t>
  </si>
  <si>
    <t>Марка</t>
  </si>
  <si>
    <t>Дата путевого листа</t>
  </si>
  <si>
    <t>Среднегодовой пробег автомобиля, км</t>
  </si>
  <si>
    <t>Пробег, км</t>
  </si>
  <si>
    <t>Таблица истечения срока эксплуатации автомобилей по пробегу</t>
  </si>
  <si>
    <t>Предельный срок эксплуатации по пробегу согласно протокола от 15.08.2025 №09-05-01-07-И6178/215, км</t>
  </si>
  <si>
    <t>пробег на 31.12.2026</t>
  </si>
  <si>
    <t>пробег на 31.12.2027</t>
  </si>
  <si>
    <t>пробег на 31.12.2028</t>
  </si>
  <si>
    <t>пробег на 31.12.2029</t>
  </si>
  <si>
    <t>пробег на 31.12.2030</t>
  </si>
  <si>
    <t>Год замены автомобиля (истечения срока эксплуатации по пробегу)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</si>
</sst>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7" fillId="0" borderId="0"/>
    <xf numFmtId="0" fontId="5" fillId="0" borderId="0"/>
  </cellStyleXfs>
  <cellXfs count="35">
    <xf numFmtId="0" fontId="0" fillId="0" borderId="0" xfId="0"/>
    <xf numFmtId="0" fontId="6" fillId="0" borderId="0" xfId="0" applyFont="1"/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14" fontId="4" fillId="0" borderId="1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7" xfId="0" applyFont="1" applyBorder="1" applyAlignment="1">
      <alignment vertical="center" wrapText="1"/>
    </xf>
    <xf numFmtId="14" fontId="4" fillId="0" borderId="7" xfId="0" applyNumberFormat="1" applyFont="1" applyBorder="1" applyAlignment="1">
      <alignment vertical="center" wrapText="1"/>
    </xf>
    <xf numFmtId="1" fontId="0" fillId="0" borderId="7" xfId="0" applyNumberForma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9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right" vertical="center" wrapText="1"/>
    </xf>
    <xf numFmtId="0" fontId="4" fillId="0" borderId="10" xfId="0" applyFont="1" applyBorder="1" applyAlignment="1">
      <alignment vertical="center" wrapText="1"/>
    </xf>
    <xf numFmtId="14" fontId="4" fillId="0" borderId="10" xfId="0" applyNumberFormat="1" applyFont="1" applyBorder="1" applyAlignment="1">
      <alignment vertical="center" wrapText="1"/>
    </xf>
    <xf numFmtId="1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12" xfId="0" applyFont="1" applyFill="1" applyBorder="1" applyAlignment="1">
      <alignment horizontal="center" vertical="center" wrapText="1"/>
    </xf>
    <xf numFmtId="1" fontId="0" fillId="2" borderId="10" xfId="0" applyNumberFormat="1" applyFill="1" applyBorder="1" applyAlignment="1">
      <alignment horizontal="center" vertical="center"/>
    </xf>
    <xf numFmtId="1" fontId="0" fillId="0" borderId="11" xfId="0" applyNumberFormat="1" applyBorder="1" applyAlignment="1">
      <alignment horizontal="center" vertical="center"/>
    </xf>
    <xf numFmtId="1" fontId="0" fillId="2" borderId="1" xfId="0" applyNumberFormat="1" applyFill="1" applyBorder="1" applyAlignment="1">
      <alignment horizontal="center" vertical="center"/>
    </xf>
    <xf numFmtId="1" fontId="0" fillId="0" borderId="5" xfId="0" applyNumberFormat="1" applyBorder="1" applyAlignment="1">
      <alignment horizontal="center" vertical="center"/>
    </xf>
    <xf numFmtId="1" fontId="0" fillId="2" borderId="8" xfId="0" applyNumberForma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15"/>
  <sheetViews>
    <sheetView tabSelected="1" workbookViewId="0">
      <selection activeCell="E20" sqref="E20"/>
    </sheetView>
  </sheetViews>
  <sheetFormatPr defaultRowHeight="15" x14ac:dyDescent="0.25"/>
  <cols>
    <col min="1" max="1" width="3.5703125" customWidth="1"/>
    <col min="2" max="2" width="4.5703125" customWidth="1"/>
    <col min="3" max="3" width="13.85546875" customWidth="1"/>
    <col min="5" max="5" width="9.140625" customWidth="1"/>
    <col min="6" max="6" width="10.140625" customWidth="1"/>
    <col min="7" max="7" width="23.140625" customWidth="1"/>
    <col min="8" max="8" width="11" customWidth="1"/>
    <col min="9" max="9" width="8.7109375" customWidth="1"/>
    <col min="10" max="10" width="10.85546875" customWidth="1"/>
    <col min="11" max="11" width="8.5703125" customWidth="1"/>
    <col min="12" max="12" width="10.140625" customWidth="1"/>
    <col min="13" max="13" width="8.7109375" customWidth="1"/>
    <col min="14" max="15" width="16.42578125" customWidth="1"/>
    <col min="16" max="16" width="14.140625" customWidth="1"/>
  </cols>
  <sheetData>
    <row r="2" spans="2:21" x14ac:dyDescent="0.25">
      <c r="B2" s="1" t="s">
        <v>34</v>
      </c>
    </row>
    <row r="3" spans="2:21" ht="15.75" thickBot="1" x14ac:dyDescent="0.3"/>
    <row r="4" spans="2:21" ht="142.5" thickBot="1" x14ac:dyDescent="0.3">
      <c r="B4" s="7" t="s">
        <v>0</v>
      </c>
      <c r="C4" s="8" t="s">
        <v>30</v>
      </c>
      <c r="D4" s="8" t="s">
        <v>1</v>
      </c>
      <c r="E4" s="8" t="s">
        <v>2</v>
      </c>
      <c r="F4" s="8" t="s">
        <v>29</v>
      </c>
      <c r="G4" s="8" t="s">
        <v>3</v>
      </c>
      <c r="H4" s="8" t="s">
        <v>31</v>
      </c>
      <c r="I4" s="8" t="s">
        <v>33</v>
      </c>
      <c r="J4" s="8" t="s">
        <v>31</v>
      </c>
      <c r="K4" s="8" t="s">
        <v>33</v>
      </c>
      <c r="L4" s="8" t="s">
        <v>31</v>
      </c>
      <c r="M4" s="8" t="s">
        <v>33</v>
      </c>
      <c r="N4" s="9" t="s">
        <v>32</v>
      </c>
      <c r="O4" s="9" t="s">
        <v>35</v>
      </c>
      <c r="P4" s="9" t="s">
        <v>41</v>
      </c>
      <c r="Q4" s="9" t="s">
        <v>36</v>
      </c>
      <c r="R4" s="9" t="s">
        <v>37</v>
      </c>
      <c r="S4" s="9" t="s">
        <v>38</v>
      </c>
      <c r="T4" s="9" t="s">
        <v>39</v>
      </c>
      <c r="U4" s="29" t="s">
        <v>40</v>
      </c>
    </row>
    <row r="5" spans="2:21" ht="15.75" x14ac:dyDescent="0.25">
      <c r="B5" s="21">
        <v>1</v>
      </c>
      <c r="C5" s="22" t="s">
        <v>4</v>
      </c>
      <c r="D5" s="23" t="s">
        <v>5</v>
      </c>
      <c r="E5" s="24">
        <v>2019</v>
      </c>
      <c r="F5" s="24">
        <v>2019</v>
      </c>
      <c r="G5" s="25" t="s">
        <v>6</v>
      </c>
      <c r="H5" s="26">
        <v>45289</v>
      </c>
      <c r="I5" s="25">
        <v>143537</v>
      </c>
      <c r="J5" s="26">
        <v>45654</v>
      </c>
      <c r="K5" s="25">
        <v>182143</v>
      </c>
      <c r="L5" s="26">
        <v>45777</v>
      </c>
      <c r="M5" s="25">
        <v>195337</v>
      </c>
      <c r="N5" s="27">
        <f>(ROUND(((K5-I5)/ROUND((J5-H5)/30,0)*12),0)+ROUND(((M5-K5)/ROUND((L5-J5)/30,0)*12),0))/2</f>
        <v>39094</v>
      </c>
      <c r="O5" s="28">
        <v>200000</v>
      </c>
      <c r="P5" s="28">
        <v>2027</v>
      </c>
      <c r="Q5" s="30">
        <f>N5/8+M5+N5</f>
        <v>239317.75</v>
      </c>
      <c r="R5" s="27">
        <f t="shared" ref="R5:R15" si="0">Q5+N5</f>
        <v>278411.75</v>
      </c>
      <c r="S5" s="27">
        <f t="shared" ref="S5:S15" si="1">R5+N5</f>
        <v>317505.75</v>
      </c>
      <c r="T5" s="27">
        <f t="shared" ref="T5:T15" si="2">S5+N5</f>
        <v>356599.75</v>
      </c>
      <c r="U5" s="31">
        <f t="shared" ref="U5:U15" si="3">T5+N5</f>
        <v>395693.75</v>
      </c>
    </row>
    <row r="6" spans="2:21" ht="15.75" x14ac:dyDescent="0.25">
      <c r="B6" s="10">
        <v>2</v>
      </c>
      <c r="C6" s="2" t="s">
        <v>7</v>
      </c>
      <c r="D6" s="3" t="s">
        <v>8</v>
      </c>
      <c r="E6" s="4">
        <v>2019</v>
      </c>
      <c r="F6" s="4">
        <v>2020</v>
      </c>
      <c r="G6" s="5" t="s">
        <v>22</v>
      </c>
      <c r="H6" s="6">
        <v>45289</v>
      </c>
      <c r="I6" s="5">
        <v>92541</v>
      </c>
      <c r="J6" s="6">
        <v>45654</v>
      </c>
      <c r="K6" s="5">
        <v>116713</v>
      </c>
      <c r="L6" s="6">
        <v>45777</v>
      </c>
      <c r="M6" s="5">
        <v>123653</v>
      </c>
      <c r="N6" s="11">
        <f t="shared" ref="N6:N15" si="4">(ROUND(((K6-I6)/ROUND((J6-H6)/30,0)*12),0)+ROUND(((M6-K6)/ROUND((L6-J6)/30,0)*12),0))/2</f>
        <v>22496</v>
      </c>
      <c r="O6" s="12">
        <v>200000</v>
      </c>
      <c r="P6" s="12">
        <v>2030</v>
      </c>
      <c r="Q6" s="11">
        <f t="shared" ref="Q6:Q15" si="5">N6/8+M6+N6</f>
        <v>148961</v>
      </c>
      <c r="R6" s="11">
        <f t="shared" si="0"/>
        <v>171457</v>
      </c>
      <c r="S6" s="11">
        <f t="shared" si="1"/>
        <v>193953</v>
      </c>
      <c r="T6" s="32">
        <f t="shared" si="2"/>
        <v>216449</v>
      </c>
      <c r="U6" s="33">
        <f t="shared" si="3"/>
        <v>238945</v>
      </c>
    </row>
    <row r="7" spans="2:21" ht="15.75" x14ac:dyDescent="0.25">
      <c r="B7" s="10">
        <v>3</v>
      </c>
      <c r="C7" s="2" t="s">
        <v>7</v>
      </c>
      <c r="D7" s="3" t="s">
        <v>9</v>
      </c>
      <c r="E7" s="4">
        <v>2019</v>
      </c>
      <c r="F7" s="4">
        <v>2019</v>
      </c>
      <c r="G7" s="5" t="s">
        <v>23</v>
      </c>
      <c r="H7" s="6">
        <v>45289</v>
      </c>
      <c r="I7" s="5">
        <v>136145</v>
      </c>
      <c r="J7" s="6">
        <v>45651</v>
      </c>
      <c r="K7" s="5">
        <v>152274</v>
      </c>
      <c r="L7" s="6">
        <v>45777</v>
      </c>
      <c r="M7" s="5">
        <v>154942</v>
      </c>
      <c r="N7" s="11">
        <f t="shared" si="4"/>
        <v>12066.5</v>
      </c>
      <c r="O7" s="12">
        <v>200000</v>
      </c>
      <c r="P7" s="12">
        <v>2030</v>
      </c>
      <c r="Q7" s="11">
        <f t="shared" si="5"/>
        <v>168516.8125</v>
      </c>
      <c r="R7" s="11">
        <f t="shared" si="0"/>
        <v>180583.3125</v>
      </c>
      <c r="S7" s="11">
        <f t="shared" si="1"/>
        <v>192649.8125</v>
      </c>
      <c r="T7" s="32">
        <f t="shared" si="2"/>
        <v>204716.3125</v>
      </c>
      <c r="U7" s="33">
        <f t="shared" si="3"/>
        <v>216782.8125</v>
      </c>
    </row>
    <row r="8" spans="2:21" ht="15.75" x14ac:dyDescent="0.25">
      <c r="B8" s="10">
        <v>4</v>
      </c>
      <c r="C8" s="2" t="s">
        <v>4</v>
      </c>
      <c r="D8" s="3" t="s">
        <v>10</v>
      </c>
      <c r="E8" s="4">
        <v>2019</v>
      </c>
      <c r="F8" s="4">
        <v>2019</v>
      </c>
      <c r="G8" s="5" t="s">
        <v>24</v>
      </c>
      <c r="H8" s="6">
        <v>45289</v>
      </c>
      <c r="I8" s="5">
        <v>137191</v>
      </c>
      <c r="J8" s="6">
        <v>45654</v>
      </c>
      <c r="K8" s="5">
        <v>177005</v>
      </c>
      <c r="L8" s="6">
        <v>45777</v>
      </c>
      <c r="M8" s="5">
        <v>188893</v>
      </c>
      <c r="N8" s="11">
        <f t="shared" si="4"/>
        <v>37739</v>
      </c>
      <c r="O8" s="12">
        <v>200000</v>
      </c>
      <c r="P8" s="12">
        <v>2027</v>
      </c>
      <c r="Q8" s="32">
        <f t="shared" si="5"/>
        <v>231349.375</v>
      </c>
      <c r="R8" s="11">
        <f t="shared" si="0"/>
        <v>269088.375</v>
      </c>
      <c r="S8" s="11">
        <f t="shared" si="1"/>
        <v>306827.375</v>
      </c>
      <c r="T8" s="11">
        <f t="shared" si="2"/>
        <v>344566.375</v>
      </c>
      <c r="U8" s="33">
        <f t="shared" si="3"/>
        <v>382305.375</v>
      </c>
    </row>
    <row r="9" spans="2:21" ht="15.75" x14ac:dyDescent="0.25">
      <c r="B9" s="10">
        <v>5</v>
      </c>
      <c r="C9" s="2" t="s">
        <v>7</v>
      </c>
      <c r="D9" s="3" t="s">
        <v>11</v>
      </c>
      <c r="E9" s="4">
        <v>2021</v>
      </c>
      <c r="F9" s="4">
        <v>2021</v>
      </c>
      <c r="G9" s="5" t="s">
        <v>25</v>
      </c>
      <c r="H9" s="6">
        <v>45289</v>
      </c>
      <c r="I9" s="5">
        <v>94169</v>
      </c>
      <c r="J9" s="6">
        <v>45654</v>
      </c>
      <c r="K9" s="5">
        <v>125430</v>
      </c>
      <c r="L9" s="6">
        <v>45777</v>
      </c>
      <c r="M9" s="5">
        <v>133622</v>
      </c>
      <c r="N9" s="11">
        <f t="shared" si="4"/>
        <v>27918.5</v>
      </c>
      <c r="O9" s="12">
        <v>200000</v>
      </c>
      <c r="P9" s="12">
        <v>2029</v>
      </c>
      <c r="Q9" s="11">
        <f t="shared" si="5"/>
        <v>165030.3125</v>
      </c>
      <c r="R9" s="11">
        <f t="shared" si="0"/>
        <v>192948.8125</v>
      </c>
      <c r="S9" s="32">
        <f t="shared" si="1"/>
        <v>220867.3125</v>
      </c>
      <c r="T9" s="11">
        <f t="shared" si="2"/>
        <v>248785.8125</v>
      </c>
      <c r="U9" s="33">
        <f t="shared" si="3"/>
        <v>276704.3125</v>
      </c>
    </row>
    <row r="10" spans="2:21" ht="15.75" x14ac:dyDescent="0.25">
      <c r="B10" s="10">
        <v>6</v>
      </c>
      <c r="C10" s="2" t="s">
        <v>7</v>
      </c>
      <c r="D10" s="3" t="s">
        <v>14</v>
      </c>
      <c r="E10" s="4">
        <v>2019</v>
      </c>
      <c r="F10" s="4">
        <v>2020</v>
      </c>
      <c r="G10" s="5" t="s">
        <v>26</v>
      </c>
      <c r="H10" s="6">
        <v>45279</v>
      </c>
      <c r="I10" s="5">
        <v>97890</v>
      </c>
      <c r="J10" s="6">
        <v>45653</v>
      </c>
      <c r="K10" s="5">
        <v>121474</v>
      </c>
      <c r="L10" s="6">
        <v>45777</v>
      </c>
      <c r="M10" s="5">
        <v>129914</v>
      </c>
      <c r="N10" s="11">
        <f t="shared" si="4"/>
        <v>24452</v>
      </c>
      <c r="O10" s="12">
        <v>200000</v>
      </c>
      <c r="P10" s="12">
        <v>2029</v>
      </c>
      <c r="Q10" s="11">
        <f t="shared" si="5"/>
        <v>157422.5</v>
      </c>
      <c r="R10" s="11">
        <f t="shared" si="0"/>
        <v>181874.5</v>
      </c>
      <c r="S10" s="32">
        <f t="shared" si="1"/>
        <v>206326.5</v>
      </c>
      <c r="T10" s="11">
        <f t="shared" si="2"/>
        <v>230778.5</v>
      </c>
      <c r="U10" s="33">
        <f t="shared" si="3"/>
        <v>255230.5</v>
      </c>
    </row>
    <row r="11" spans="2:21" ht="15.75" x14ac:dyDescent="0.25">
      <c r="B11" s="10">
        <v>7</v>
      </c>
      <c r="C11" s="2" t="s">
        <v>7</v>
      </c>
      <c r="D11" s="3" t="s">
        <v>15</v>
      </c>
      <c r="E11" s="4">
        <v>2019</v>
      </c>
      <c r="F11" s="4">
        <v>2019</v>
      </c>
      <c r="G11" s="5" t="s">
        <v>27</v>
      </c>
      <c r="H11" s="6">
        <v>45289</v>
      </c>
      <c r="I11" s="5">
        <v>113244</v>
      </c>
      <c r="J11" s="6">
        <v>45654</v>
      </c>
      <c r="K11" s="5">
        <v>140694</v>
      </c>
      <c r="L11" s="6">
        <v>45777</v>
      </c>
      <c r="M11" s="5">
        <v>151279</v>
      </c>
      <c r="N11" s="11">
        <f t="shared" si="4"/>
        <v>29602.5</v>
      </c>
      <c r="O11" s="12">
        <v>200000</v>
      </c>
      <c r="P11" s="12">
        <v>2028</v>
      </c>
      <c r="Q11" s="11">
        <f t="shared" si="5"/>
        <v>184581.8125</v>
      </c>
      <c r="R11" s="32">
        <f t="shared" si="0"/>
        <v>214184.3125</v>
      </c>
      <c r="S11" s="11">
        <f t="shared" si="1"/>
        <v>243786.8125</v>
      </c>
      <c r="T11" s="11">
        <f t="shared" si="2"/>
        <v>273389.3125</v>
      </c>
      <c r="U11" s="33">
        <f t="shared" si="3"/>
        <v>302991.8125</v>
      </c>
    </row>
    <row r="12" spans="2:21" ht="15.75" x14ac:dyDescent="0.25">
      <c r="B12" s="10">
        <v>8</v>
      </c>
      <c r="C12" s="2" t="s">
        <v>12</v>
      </c>
      <c r="D12" s="3" t="s">
        <v>16</v>
      </c>
      <c r="E12" s="4">
        <v>2021</v>
      </c>
      <c r="F12" s="4">
        <v>2021</v>
      </c>
      <c r="G12" s="5" t="s">
        <v>17</v>
      </c>
      <c r="H12" s="6">
        <v>45289</v>
      </c>
      <c r="I12" s="5">
        <v>106228</v>
      </c>
      <c r="J12" s="6">
        <v>45652</v>
      </c>
      <c r="K12" s="5">
        <v>143168</v>
      </c>
      <c r="L12" s="6">
        <v>45777</v>
      </c>
      <c r="M12" s="5">
        <v>152835</v>
      </c>
      <c r="N12" s="11">
        <f t="shared" si="4"/>
        <v>32970.5</v>
      </c>
      <c r="O12" s="12">
        <v>200000</v>
      </c>
      <c r="P12" s="12">
        <v>2028</v>
      </c>
      <c r="Q12" s="11">
        <f t="shared" si="5"/>
        <v>189926.8125</v>
      </c>
      <c r="R12" s="32">
        <f t="shared" si="0"/>
        <v>222897.3125</v>
      </c>
      <c r="S12" s="11">
        <f t="shared" si="1"/>
        <v>255867.8125</v>
      </c>
      <c r="T12" s="11">
        <f t="shared" si="2"/>
        <v>288838.3125</v>
      </c>
      <c r="U12" s="33">
        <f t="shared" si="3"/>
        <v>321808.8125</v>
      </c>
    </row>
    <row r="13" spans="2:21" ht="15.75" x14ac:dyDescent="0.25">
      <c r="B13" s="10">
        <v>9</v>
      </c>
      <c r="C13" s="2" t="s">
        <v>7</v>
      </c>
      <c r="D13" s="3" t="s">
        <v>18</v>
      </c>
      <c r="E13" s="4">
        <v>2019</v>
      </c>
      <c r="F13" s="4">
        <v>2020</v>
      </c>
      <c r="G13" s="5" t="s">
        <v>28</v>
      </c>
      <c r="H13" s="6">
        <v>45322</v>
      </c>
      <c r="I13" s="5">
        <v>93293</v>
      </c>
      <c r="J13" s="6">
        <v>45654</v>
      </c>
      <c r="K13" s="5">
        <v>117843</v>
      </c>
      <c r="L13" s="6">
        <v>45777</v>
      </c>
      <c r="M13" s="5">
        <v>127418</v>
      </c>
      <c r="N13" s="11">
        <f t="shared" si="4"/>
        <v>27753.5</v>
      </c>
      <c r="O13" s="12">
        <v>200000</v>
      </c>
      <c r="P13" s="12">
        <v>2029</v>
      </c>
      <c r="Q13" s="11">
        <f t="shared" si="5"/>
        <v>158640.6875</v>
      </c>
      <c r="R13" s="11">
        <f t="shared" si="0"/>
        <v>186394.1875</v>
      </c>
      <c r="S13" s="32">
        <f t="shared" si="1"/>
        <v>214147.6875</v>
      </c>
      <c r="T13" s="11">
        <f t="shared" si="2"/>
        <v>241901.1875</v>
      </c>
      <c r="U13" s="33">
        <f t="shared" si="3"/>
        <v>269654.6875</v>
      </c>
    </row>
    <row r="14" spans="2:21" ht="15.75" x14ac:dyDescent="0.25">
      <c r="B14" s="10">
        <v>10</v>
      </c>
      <c r="C14" s="2" t="s">
        <v>12</v>
      </c>
      <c r="D14" s="3" t="s">
        <v>19</v>
      </c>
      <c r="E14" s="4">
        <v>2021</v>
      </c>
      <c r="F14" s="4">
        <v>2021</v>
      </c>
      <c r="G14" s="5" t="s">
        <v>13</v>
      </c>
      <c r="H14" s="6">
        <v>45289</v>
      </c>
      <c r="I14" s="5">
        <v>87539</v>
      </c>
      <c r="J14" s="6">
        <v>45654</v>
      </c>
      <c r="K14" s="5">
        <v>116676</v>
      </c>
      <c r="L14" s="6">
        <v>45777</v>
      </c>
      <c r="M14" s="5">
        <v>127273</v>
      </c>
      <c r="N14" s="11">
        <f t="shared" si="4"/>
        <v>30464</v>
      </c>
      <c r="O14" s="12">
        <v>200000</v>
      </c>
      <c r="P14" s="12">
        <v>2029</v>
      </c>
      <c r="Q14" s="11">
        <f t="shared" si="5"/>
        <v>161545</v>
      </c>
      <c r="R14" s="11">
        <f t="shared" si="0"/>
        <v>192009</v>
      </c>
      <c r="S14" s="32">
        <f t="shared" si="1"/>
        <v>222473</v>
      </c>
      <c r="T14" s="11">
        <f t="shared" si="2"/>
        <v>252937</v>
      </c>
      <c r="U14" s="33">
        <f t="shared" si="3"/>
        <v>283401</v>
      </c>
    </row>
    <row r="15" spans="2:21" ht="16.5" thickBot="1" x14ac:dyDescent="0.3">
      <c r="B15" s="13">
        <v>11</v>
      </c>
      <c r="C15" s="14" t="s">
        <v>7</v>
      </c>
      <c r="D15" s="15" t="s">
        <v>20</v>
      </c>
      <c r="E15" s="16">
        <v>2019</v>
      </c>
      <c r="F15" s="16">
        <v>2020</v>
      </c>
      <c r="G15" s="17" t="s">
        <v>21</v>
      </c>
      <c r="H15" s="18">
        <v>45289</v>
      </c>
      <c r="I15" s="17">
        <v>74573</v>
      </c>
      <c r="J15" s="18">
        <v>45654</v>
      </c>
      <c r="K15" s="17">
        <v>94131</v>
      </c>
      <c r="L15" s="18">
        <v>45777</v>
      </c>
      <c r="M15" s="17">
        <v>101682</v>
      </c>
      <c r="N15" s="19">
        <f t="shared" si="4"/>
        <v>21105.5</v>
      </c>
      <c r="O15" s="20">
        <v>200000</v>
      </c>
      <c r="P15" s="20">
        <v>2031</v>
      </c>
      <c r="Q15" s="19">
        <f t="shared" si="5"/>
        <v>125425.6875</v>
      </c>
      <c r="R15" s="19">
        <f t="shared" si="0"/>
        <v>146531.1875</v>
      </c>
      <c r="S15" s="19">
        <f t="shared" si="1"/>
        <v>167636.6875</v>
      </c>
      <c r="T15" s="19">
        <f t="shared" si="2"/>
        <v>188742.1875</v>
      </c>
      <c r="U15" s="34">
        <f t="shared" si="3"/>
        <v>209847.6875</v>
      </c>
    </row>
  </sheetData>
  <pageMargins left="0.7" right="0.7" top="0.75" bottom="0.75" header="0.3" footer="0.3"/>
  <pageSetup paperSize="9" scale="5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ТП Энергосбыт Бурятии ОАО Читаэнергосбыт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Линхоев Эдуард Бадмаевич</dc:creator>
  <cp:lastModifiedBy>Линхоев Эдуард Бадмаевич</cp:lastModifiedBy>
  <cp:lastPrinted>2025-07-01T06:06:34Z</cp:lastPrinted>
  <dcterms:created xsi:type="dcterms:W3CDTF">2025-06-26T01:12:29Z</dcterms:created>
  <dcterms:modified xsi:type="dcterms:W3CDTF">2025-09-17T01:23:20Z</dcterms:modified>
</cp:coreProperties>
</file>